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ịch\SỞ TÀI CHÍNH\Cái áo\File excel làm anh Tuấn\Khối, Sở ban, ngành\"/>
    </mc:Choice>
  </mc:AlternateContent>
  <bookViews>
    <workbookView xWindow="-120" yWindow="-120" windowWidth="29040" windowHeight="15840" firstSheet="1" activeTab="1"/>
  </bookViews>
  <sheets>
    <sheet name="SGV" sheetId="4" state="veryHidden" r:id=""/>
    <sheet name="sở tài chính" sheetId="3" r:id="rId1"/>
  </sheets>
  <definedNames>
    <definedName name="_xlnm.Print_Area" localSheetId="1">'sở tài chính'!$A$1:$J$21</definedName>
    <definedName name="_xlnm.Print_Titles" localSheetId="1">'sở tài chính'!$6:$7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3" l="1"/>
  <c r="G9" i="3"/>
  <c r="D9" i="3"/>
  <c r="G8" i="3" l="1"/>
  <c r="H8" i="3"/>
  <c r="E9" i="3"/>
  <c r="E8" i="3" s="1"/>
</calcChain>
</file>

<file path=xl/sharedStrings.xml><?xml version="1.0" encoding="utf-8"?>
<sst xmlns="http://schemas.openxmlformats.org/spreadsheetml/2006/main" count="63" uniqueCount="41">
  <si>
    <t>STT</t>
  </si>
  <si>
    <t>TÊN ĐƠN VỊ</t>
  </si>
  <si>
    <t>ĐỊA CHỈ NHÀ, ĐẤT</t>
  </si>
  <si>
    <t>DIỆN TÍCH</t>
  </si>
  <si>
    <t>HIỆN TRẠNG SỬ DỤNG HIỆN NAY</t>
  </si>
  <si>
    <t>ĐẤT</t>
  </si>
  <si>
    <t>SÀN SỬ DỤNG</t>
  </si>
  <si>
    <t>Đơn vị sự nghiệp</t>
  </si>
  <si>
    <t>DANH SÁCH CHI TIẾT NHÀ ĐẤT</t>
  </si>
  <si>
    <t>Cơ quan nhà nước</t>
  </si>
  <si>
    <t xml:space="preserve">(Đơn vị: SỞ TÀI CHÍNH) </t>
  </si>
  <si>
    <t>142 Nguyễn Thị Minh Khai, Phường Xuân Hòa</t>
  </si>
  <si>
    <t>32 Lê Thánh Tôn, Phường Xuân Hòa</t>
  </si>
  <si>
    <t>90G Trần Quốc Toản, Phường Xuân Hòa</t>
  </si>
  <si>
    <t>123 Trần Quốc Thảo, Phường Xuân Hòa</t>
  </si>
  <si>
    <t>Số 573 Cách Mạng Tháng 8, Phường Hòa Hưng</t>
  </si>
  <si>
    <t>253/5 Lũy Bán Bích, Phường Phú Thọ Hòa</t>
  </si>
  <si>
    <t>Số 1310 Phạm Văn Đồng, Phường Linh Xuân</t>
  </si>
  <si>
    <t xml:space="preserve">Trụ sở làm việc </t>
  </si>
  <si>
    <t>Kho tài sản</t>
  </si>
  <si>
    <t>Sử dụng trụ sở làm việc ở 90G Trần Quốc Toản, Phường Xuân Hòa</t>
  </si>
  <si>
    <t>TRƯỚC SẮP XẾP</t>
  </si>
  <si>
    <t>SAU SẮP XẾP</t>
  </si>
  <si>
    <t>Trung tâm Hành chính - Chính trị tỉnh Bà Rịa - Vũng tàu</t>
  </si>
  <si>
    <t>Trung tâm Hành chính Bình Dương</t>
  </si>
  <si>
    <t>PHƯƠNG ÁN XỬ LÝ</t>
  </si>
  <si>
    <t>Tiếp tục sử dụng</t>
  </si>
  <si>
    <t>Di dời</t>
  </si>
  <si>
    <t>SỐ LƯỢNG NHÂN SỰ</t>
  </si>
  <si>
    <t>SỐ LƯỢNG TRỤ SỞ</t>
  </si>
  <si>
    <t>Trung tâm Xúc tiến đầu tư và Hỗ trợ doanh nghiệp tỉnh Bình Dương</t>
  </si>
  <si>
    <t>Sở Tài chính tỉnh Bà Rịa - Vũng tàu</t>
  </si>
  <si>
    <t>Sở Tài chính tỉnh Bình Dương</t>
  </si>
  <si>
    <t>Sở Tài chính TP HCM</t>
  </si>
  <si>
    <t>Sở Tài chính Thành phố Hồ Chí Minh</t>
  </si>
  <si>
    <t>Chi cục Tài chính doanh nghiệp TP HCM</t>
  </si>
  <si>
    <t xml:space="preserve">Trụ sở làm việc cơ quan Sở Tài chính </t>
  </si>
  <si>
    <t>Trụ sở làm việc Chi cục Tài chính DN</t>
  </si>
  <si>
    <t>Trung tâm Tư vấn đấu thầu, hỗ trợ đầu tư và phát triển doanh nghiệp TP HCM</t>
  </si>
  <si>
    <t>Trung tâm Tư vấn đấu thầu và đầu tư nước ngoài TP HCM</t>
  </si>
  <si>
    <t>Trung tâm Hỗ trợ doanh nghiệp, hộ kinh doanh, hợp tác xã TP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</si>
</sst>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.0_);_(* \(#,##0.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sz val="14"/>
      <name val=".VnTime"/>
      <family val="2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2" fillId="0" borderId="0"/>
  </cellStyleXfs>
  <cellXfs count="46">
    <xf numFmtId="0" fontId="0" fillId="0" borderId="0" xfId="0"/>
    <xf numFmtId="3" fontId="5" fillId="0" borderId="1" xfId="0" applyNumberFormat="1" applyFont="1" applyBorder="1" applyAlignment="1">
      <alignment horizontal="center" vertical="center" wrapText="1"/>
    </xf>
    <xf numFmtId="3" fontId="5" fillId="0" borderId="1" xfId="4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/>
    </xf>
    <xf numFmtId="165" fontId="8" fillId="0" borderId="0" xfId="1" applyNumberFormat="1" applyFont="1" applyAlignment="1"/>
    <xf numFmtId="0" fontId="7" fillId="0" borderId="0" xfId="0" applyFont="1" applyAlignment="1">
      <alignment horizontal="center" vertical="top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165" fontId="8" fillId="0" borderId="0" xfId="1" applyNumberFormat="1" applyFont="1" applyAlignment="1">
      <alignment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/>
    <xf numFmtId="3" fontId="6" fillId="0" borderId="1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10" fillId="0" borderId="0" xfId="0" quotePrefix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 10" xfId="2"/>
    <cellStyle name="Normal 17 2" xfId="5"/>
    <cellStyle name="Normal 2" xfId="4"/>
    <cellStyle name="Normal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A10" zoomScale="90" zoomScaleNormal="90" workbookViewId="0">
      <selection activeCell="D10" sqref="D10:D16"/>
    </sheetView>
  </sheetViews>
  <sheetFormatPr defaultRowHeight="16.5" x14ac:dyDescent="0.25"/>
  <cols>
    <col min="1" max="1" width="7.85546875" style="28" customWidth="1"/>
    <col min="2" max="2" width="26.28515625" style="9" customWidth="1"/>
    <col min="3" max="3" width="22.140625" style="9" customWidth="1"/>
    <col min="4" max="4" width="14.42578125" style="9" customWidth="1"/>
    <col min="5" max="5" width="15.7109375" style="29" customWidth="1"/>
    <col min="6" max="6" width="35" style="9" customWidth="1"/>
    <col min="7" max="7" width="13" style="9" customWidth="1"/>
    <col min="8" max="8" width="12.7109375" style="9" customWidth="1"/>
    <col min="9" max="9" width="26" style="9" customWidth="1"/>
    <col min="10" max="10" width="18" style="9" customWidth="1"/>
    <col min="11" max="16384" width="9.140625" style="9"/>
  </cols>
  <sheetData>
    <row r="1" spans="1:10" ht="15" customHeight="1" x14ac:dyDescent="0.25">
      <c r="A1" s="33"/>
      <c r="B1" s="34"/>
      <c r="C1" s="34"/>
      <c r="D1" s="34"/>
      <c r="E1" s="34"/>
      <c r="F1" s="6"/>
      <c r="G1" s="7"/>
      <c r="H1" s="7"/>
      <c r="I1" s="8"/>
    </row>
    <row r="2" spans="1:10" ht="32.25" customHeight="1" x14ac:dyDescent="0.25">
      <c r="A2" s="43" t="s">
        <v>8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9.5" customHeight="1" x14ac:dyDescent="0.25">
      <c r="A3" s="43" t="s">
        <v>10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7.5" customHeight="1" x14ac:dyDescent="0.25">
      <c r="A4" s="35"/>
      <c r="B4" s="35"/>
      <c r="C4" s="35"/>
      <c r="D4" s="35"/>
      <c r="E4" s="35"/>
      <c r="F4" s="35"/>
      <c r="G4" s="35"/>
      <c r="H4" s="35"/>
      <c r="I4" s="35"/>
    </row>
    <row r="5" spans="1:10" x14ac:dyDescent="0.25">
      <c r="A5" s="10"/>
      <c r="B5" s="11"/>
      <c r="C5" s="11"/>
      <c r="D5" s="11"/>
      <c r="E5" s="12"/>
      <c r="F5" s="13"/>
      <c r="G5" s="14"/>
      <c r="H5" s="14"/>
      <c r="I5" s="13"/>
    </row>
    <row r="6" spans="1:10" s="15" customFormat="1" ht="30.75" customHeight="1" x14ac:dyDescent="0.25">
      <c r="A6" s="36" t="s">
        <v>0</v>
      </c>
      <c r="B6" s="44" t="s">
        <v>1</v>
      </c>
      <c r="C6" s="45"/>
      <c r="D6" s="41" t="s">
        <v>28</v>
      </c>
      <c r="E6" s="38" t="s">
        <v>29</v>
      </c>
      <c r="F6" s="36" t="s">
        <v>2</v>
      </c>
      <c r="G6" s="40" t="s">
        <v>3</v>
      </c>
      <c r="H6" s="40"/>
      <c r="I6" s="36" t="s">
        <v>4</v>
      </c>
      <c r="J6" s="41" t="s">
        <v>25</v>
      </c>
    </row>
    <row r="7" spans="1:10" s="15" customFormat="1" ht="40.5" customHeight="1" x14ac:dyDescent="0.25">
      <c r="A7" s="37"/>
      <c r="B7" s="16" t="s">
        <v>21</v>
      </c>
      <c r="C7" s="16" t="s">
        <v>22</v>
      </c>
      <c r="D7" s="42"/>
      <c r="E7" s="39"/>
      <c r="F7" s="37"/>
      <c r="G7" s="17" t="s">
        <v>5</v>
      </c>
      <c r="H7" s="17" t="s">
        <v>6</v>
      </c>
      <c r="I7" s="37"/>
      <c r="J7" s="42"/>
    </row>
    <row r="8" spans="1:10" s="15" customFormat="1" ht="30" customHeight="1" x14ac:dyDescent="0.25">
      <c r="A8" s="4"/>
      <c r="B8" s="18"/>
      <c r="C8" s="18"/>
      <c r="D8" s="18"/>
      <c r="E8" s="5">
        <f>E9+E19</f>
        <v>7</v>
      </c>
      <c r="F8" s="5"/>
      <c r="G8" s="5">
        <f>G9+G19</f>
        <v>35052.870000000003</v>
      </c>
      <c r="H8" s="5">
        <f>H9+H19</f>
        <v>41255.9</v>
      </c>
      <c r="I8" s="4"/>
      <c r="J8" s="19"/>
    </row>
    <row r="9" spans="1:10" s="15" customFormat="1" ht="37.5" customHeight="1" x14ac:dyDescent="0.25">
      <c r="A9" s="16"/>
      <c r="B9" s="18" t="s">
        <v>9</v>
      </c>
      <c r="C9" s="18"/>
      <c r="D9" s="16">
        <f>D10+D20+D21</f>
        <v>629</v>
      </c>
      <c r="E9" s="20">
        <f>SUM(E10:E16)</f>
        <v>7</v>
      </c>
      <c r="F9" s="20"/>
      <c r="G9" s="20">
        <f>SUM(G10:G16)</f>
        <v>35052.870000000003</v>
      </c>
      <c r="H9" s="20">
        <f>SUM(H10:H16)</f>
        <v>41255.9</v>
      </c>
      <c r="I9" s="21"/>
      <c r="J9" s="19"/>
    </row>
    <row r="10" spans="1:10" s="15" customFormat="1" ht="39.75" customHeight="1" x14ac:dyDescent="0.25">
      <c r="A10" s="3"/>
      <c r="B10" s="22" t="s">
        <v>33</v>
      </c>
      <c r="C10" s="30" t="s">
        <v>34</v>
      </c>
      <c r="D10" s="30">
        <v>572</v>
      </c>
      <c r="E10" s="1">
        <v>1</v>
      </c>
      <c r="F10" s="22" t="s">
        <v>11</v>
      </c>
      <c r="G10" s="1">
        <v>4176.7</v>
      </c>
      <c r="H10" s="1">
        <v>5262</v>
      </c>
      <c r="I10" s="23" t="s">
        <v>36</v>
      </c>
      <c r="J10" s="24" t="s">
        <v>26</v>
      </c>
    </row>
    <row r="11" spans="1:10" s="15" customFormat="1" ht="39.75" customHeight="1" x14ac:dyDescent="0.25">
      <c r="A11" s="3"/>
      <c r="B11" s="22" t="s">
        <v>33</v>
      </c>
      <c r="C11" s="31"/>
      <c r="D11" s="31"/>
      <c r="E11" s="1">
        <v>1</v>
      </c>
      <c r="F11" s="22" t="s">
        <v>12</v>
      </c>
      <c r="G11" s="2">
        <v>3930</v>
      </c>
      <c r="H11" s="2">
        <v>6556.8</v>
      </c>
      <c r="I11" s="23" t="s">
        <v>36</v>
      </c>
      <c r="J11" s="24" t="s">
        <v>26</v>
      </c>
    </row>
    <row r="12" spans="1:10" s="15" customFormat="1" ht="39.75" customHeight="1" x14ac:dyDescent="0.25">
      <c r="A12" s="3"/>
      <c r="B12" s="22" t="s">
        <v>33</v>
      </c>
      <c r="C12" s="31"/>
      <c r="D12" s="31"/>
      <c r="E12" s="1">
        <v>1</v>
      </c>
      <c r="F12" s="22" t="s">
        <v>13</v>
      </c>
      <c r="G12" s="25">
        <v>2624.5</v>
      </c>
      <c r="H12" s="25">
        <v>15594.1</v>
      </c>
      <c r="I12" s="23" t="s">
        <v>36</v>
      </c>
      <c r="J12" s="24" t="s">
        <v>26</v>
      </c>
    </row>
    <row r="13" spans="1:10" s="15" customFormat="1" ht="45" customHeight="1" x14ac:dyDescent="0.25">
      <c r="A13" s="3"/>
      <c r="B13" s="22" t="s">
        <v>35</v>
      </c>
      <c r="C13" s="31"/>
      <c r="D13" s="31"/>
      <c r="E13" s="1">
        <v>1</v>
      </c>
      <c r="F13" s="22" t="s">
        <v>14</v>
      </c>
      <c r="G13" s="1">
        <v>1137</v>
      </c>
      <c r="H13" s="1">
        <v>1410</v>
      </c>
      <c r="I13" s="23" t="s">
        <v>37</v>
      </c>
      <c r="J13" s="24" t="s">
        <v>26</v>
      </c>
    </row>
    <row r="14" spans="1:10" s="15" customFormat="1" ht="38.25" customHeight="1" x14ac:dyDescent="0.25">
      <c r="A14" s="3"/>
      <c r="B14" s="22" t="s">
        <v>33</v>
      </c>
      <c r="C14" s="31"/>
      <c r="D14" s="31"/>
      <c r="E14" s="1">
        <v>1</v>
      </c>
      <c r="F14" s="22" t="s">
        <v>15</v>
      </c>
      <c r="G14" s="1">
        <v>3968.7</v>
      </c>
      <c r="H14" s="1">
        <v>2474</v>
      </c>
      <c r="I14" s="23" t="s">
        <v>19</v>
      </c>
      <c r="J14" s="24" t="s">
        <v>26</v>
      </c>
    </row>
    <row r="15" spans="1:10" s="15" customFormat="1" ht="38.25" customHeight="1" x14ac:dyDescent="0.25">
      <c r="A15" s="3"/>
      <c r="B15" s="22" t="s">
        <v>33</v>
      </c>
      <c r="C15" s="31"/>
      <c r="D15" s="31"/>
      <c r="E15" s="1">
        <v>1</v>
      </c>
      <c r="F15" s="22" t="s">
        <v>16</v>
      </c>
      <c r="G15" s="1">
        <v>13767.77</v>
      </c>
      <c r="H15" s="1">
        <v>7395</v>
      </c>
      <c r="I15" s="23" t="s">
        <v>19</v>
      </c>
      <c r="J15" s="24" t="s">
        <v>26</v>
      </c>
    </row>
    <row r="16" spans="1:10" s="15" customFormat="1" ht="38.25" customHeight="1" x14ac:dyDescent="0.25">
      <c r="A16" s="3"/>
      <c r="B16" s="22" t="s">
        <v>33</v>
      </c>
      <c r="C16" s="31"/>
      <c r="D16" s="32"/>
      <c r="E16" s="1">
        <v>1</v>
      </c>
      <c r="F16" s="22" t="s">
        <v>17</v>
      </c>
      <c r="G16" s="1">
        <v>5448.2</v>
      </c>
      <c r="H16" s="1">
        <v>2564</v>
      </c>
      <c r="I16" s="23" t="s">
        <v>19</v>
      </c>
      <c r="J16" s="24" t="s">
        <v>26</v>
      </c>
    </row>
    <row r="17" spans="1:10" s="15" customFormat="1" ht="38.25" customHeight="1" x14ac:dyDescent="0.25">
      <c r="A17" s="3"/>
      <c r="B17" s="22" t="s">
        <v>32</v>
      </c>
      <c r="C17" s="31"/>
      <c r="D17" s="26"/>
      <c r="E17" s="1">
        <v>0</v>
      </c>
      <c r="F17" s="27" t="s">
        <v>24</v>
      </c>
      <c r="G17" s="27"/>
      <c r="H17" s="1">
        <v>1093</v>
      </c>
      <c r="I17" s="23" t="s">
        <v>18</v>
      </c>
      <c r="J17" s="24" t="s">
        <v>27</v>
      </c>
    </row>
    <row r="18" spans="1:10" s="15" customFormat="1" ht="38.25" customHeight="1" x14ac:dyDescent="0.25">
      <c r="A18" s="3"/>
      <c r="B18" s="22" t="s">
        <v>31</v>
      </c>
      <c r="C18" s="32"/>
      <c r="D18" s="26"/>
      <c r="E18" s="1">
        <v>0</v>
      </c>
      <c r="F18" s="27" t="s">
        <v>23</v>
      </c>
      <c r="G18" s="27"/>
      <c r="H18" s="3">
        <v>766</v>
      </c>
      <c r="I18" s="23" t="s">
        <v>18</v>
      </c>
      <c r="J18" s="24" t="s">
        <v>27</v>
      </c>
    </row>
    <row r="19" spans="1:10" s="15" customFormat="1" ht="39.75" customHeight="1" x14ac:dyDescent="0.25">
      <c r="A19" s="16"/>
      <c r="B19" s="18" t="s">
        <v>7</v>
      </c>
      <c r="C19" s="18"/>
      <c r="D19" s="18"/>
      <c r="E19" s="20">
        <v>0</v>
      </c>
      <c r="F19" s="20"/>
      <c r="G19" s="1">
        <v>0</v>
      </c>
      <c r="H19" s="1">
        <v>0</v>
      </c>
      <c r="I19" s="21"/>
      <c r="J19" s="19"/>
    </row>
    <row r="20" spans="1:10" s="15" customFormat="1" ht="45" customHeight="1" x14ac:dyDescent="0.25">
      <c r="A20" s="3"/>
      <c r="B20" s="27" t="s">
        <v>38</v>
      </c>
      <c r="C20" s="27" t="s">
        <v>39</v>
      </c>
      <c r="D20" s="3">
        <v>17</v>
      </c>
      <c r="E20" s="1">
        <v>0</v>
      </c>
      <c r="F20" s="27" t="s">
        <v>20</v>
      </c>
      <c r="G20" s="3">
        <v>0</v>
      </c>
      <c r="H20" s="3">
        <v>0</v>
      </c>
      <c r="I20" s="23" t="s">
        <v>18</v>
      </c>
      <c r="J20" s="24" t="s">
        <v>26</v>
      </c>
    </row>
    <row r="21" spans="1:10" s="15" customFormat="1" ht="57" customHeight="1" x14ac:dyDescent="0.25">
      <c r="A21" s="3"/>
      <c r="B21" s="27" t="s">
        <v>30</v>
      </c>
      <c r="C21" s="27" t="s">
        <v>40</v>
      </c>
      <c r="D21" s="3">
        <v>40</v>
      </c>
      <c r="E21" s="1">
        <v>0</v>
      </c>
      <c r="F21" s="27" t="s">
        <v>20</v>
      </c>
      <c r="G21" s="3">
        <v>0</v>
      </c>
      <c r="H21" s="3">
        <v>0</v>
      </c>
      <c r="I21" s="23" t="s">
        <v>18</v>
      </c>
      <c r="J21" s="24" t="s">
        <v>26</v>
      </c>
    </row>
  </sheetData>
  <mergeCells count="14">
    <mergeCell ref="J6:J7"/>
    <mergeCell ref="A3:J3"/>
    <mergeCell ref="A2:J2"/>
    <mergeCell ref="B6:C6"/>
    <mergeCell ref="D6:D7"/>
    <mergeCell ref="I6:I7"/>
    <mergeCell ref="D10:D16"/>
    <mergeCell ref="C10:C18"/>
    <mergeCell ref="A1:E1"/>
    <mergeCell ref="A4:I4"/>
    <mergeCell ref="A6:A7"/>
    <mergeCell ref="E6:E7"/>
    <mergeCell ref="F6:F7"/>
    <mergeCell ref="G6:H6"/>
  </mergeCells>
  <printOptions horizontalCentered="1"/>
  <pageMargins left="0.28999999999999998" right="0.2" top="0.45" bottom="0.42" header="0.3" footer="0.3"/>
  <pageSetup paperSize="9" scale="70" orientation="landscape" r:id="rId1"/>
  <headerFooter>
    <oddFooter>&amp;C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sở tài chính</vt:lpstr>
      <vt:lpstr>'sở tài chính'!Print_Area</vt:lpstr>
      <vt:lpstr>'sở tài chính'!Print_Titles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Nguyen Tan Phuoc</cp:lastModifiedBy>
  <cp:lastPrinted>2026-02-02T07:56:40Z</cp:lastPrinted>
  <dcterms:created xsi:type="dcterms:W3CDTF">2025-11-11T06:26:19Z</dcterms:created>
  <dcterms:modified xsi:type="dcterms:W3CDTF">2026-06-19T10:42:06Z</dcterms:modified>
</cp:coreProperties>
</file>